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aarchitectes/Desktop/A2025 - 004 -  DCE IND A - ENSAM METZ CPER NRJNNOV - 20260318/CCTP ET DPGF/LOT 01 - ECHAFFAUDAGE - INSTALLATION DE CHANTIER/"/>
    </mc:Choice>
  </mc:AlternateContent>
  <xr:revisionPtr revIDLastSave="0" documentId="13_ncr:1_{D44FD714-01E9-B744-A864-623729F3069A}" xr6:coauthVersionLast="47" xr6:coauthVersionMax="47" xr10:uidLastSave="{00000000-0000-0000-0000-000000000000}"/>
  <bookViews>
    <workbookView xWindow="4060" yWindow="3160" windowWidth="27240" windowHeight="16440" xr2:uid="{9AD73064-55FF-1942-AEB9-CC0353E2A1AF}"/>
  </bookViews>
  <sheets>
    <sheet name="Page de garde" sheetId="2" r:id="rId1"/>
    <sheet name="LOT 01  ÉCHAFAUDAGE" sheetId="1" r:id="rId2"/>
  </sheets>
  <definedNames>
    <definedName name="_Toc220451384" localSheetId="1">'LOT 01  ÉCHAFAUDAGE'!$B$12</definedName>
    <definedName name="_Toc220451385" localSheetId="1">'LOT 01  ÉCHAFAUDAGE'!$B$13</definedName>
    <definedName name="_Toc220451386" localSheetId="1">'LOT 01  ÉCHAFAUDAGE'!$B$14</definedName>
    <definedName name="_Toc220451387" localSheetId="1">'LOT 01  ÉCHAFAUDAGE'!$B$15</definedName>
    <definedName name="_Toc220451388" localSheetId="1">'LOT 01  ÉCHAFAUDAGE'!$B$16</definedName>
    <definedName name="_Toc220451389" localSheetId="1">'LOT 01  ÉCHAFAUDAGE'!$B$22</definedName>
    <definedName name="_Toc220451390" localSheetId="1">'LOT 01  ÉCHAFAUDAGE'!$B$23</definedName>
    <definedName name="_Toc220451391" localSheetId="1">'LOT 01  ÉCHAFAUDAGE'!$B$24</definedName>
    <definedName name="_Toc220451392" localSheetId="1">'LOT 01  ÉCHAFAUDAGE'!$B$25</definedName>
    <definedName name="_Toc220451393" localSheetId="1">'LOT 01  ÉCHAFAUDAGE'!$B$27</definedName>
    <definedName name="_Toc220451394" localSheetId="1">'LOT 01  ÉCHAFAUDAGE'!$B$28</definedName>
    <definedName name="_Toc220451395" localSheetId="1">'LOT 01  ÉCHAFAUDAGE'!$B$30</definedName>
    <definedName name="_Toc220451396" localSheetId="1">'LOT 01  ÉCHAFAUDAGE'!$B$31</definedName>
    <definedName name="_Toc220451397" localSheetId="1">'LOT 01  ÉCHAFAUDAGE'!$B$33</definedName>
    <definedName name="_Toc220451398" localSheetId="1">'LOT 01  ÉCHAFAUDAGE'!$B$34</definedName>
    <definedName name="_Toc220451399" localSheetId="1">'LOT 01  ÉCHAFAUDAGE'!$B$35</definedName>
    <definedName name="_Toc220451400" localSheetId="1">'LOT 01  ÉCHAFAUDAGE'!$B$37</definedName>
    <definedName name="_Toc220451401" localSheetId="1">'LOT 01  ÉCHAFAUDAGE'!$B$38</definedName>
    <definedName name="_Toc220451403" localSheetId="1">'LOT 01  ÉCHAFAUDAGE'!$B$44</definedName>
    <definedName name="_Toc220451404" localSheetId="1">'LOT 01  ÉCHAFAUDAGE'!$B$48</definedName>
    <definedName name="_Toc220451405" localSheetId="1">'LOT 01  ÉCHAFAUDAGE'!$B$49</definedName>
    <definedName name="_xlnm.Print_Titles" localSheetId="1">'LOT 01  ÉCHAFAUDAGE'!$2:$6</definedName>
    <definedName name="_xlnm.Print_Area" localSheetId="1">'LOT 01  ÉCHAFAUDAGE'!$A$1:$F$101</definedName>
    <definedName name="_xlnm.Print_Area" localSheetId="0">'Page de garde'!$A$1:$D$36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49" i="1"/>
  <c r="F46" i="1"/>
  <c r="F45" i="1"/>
  <c r="F44" i="1"/>
  <c r="F43" i="1"/>
  <c r="F42" i="1"/>
  <c r="F41" i="1"/>
  <c r="F40" i="1"/>
  <c r="D39" i="1"/>
  <c r="F39" i="1" s="1"/>
  <c r="F35" i="1"/>
  <c r="F34" i="1"/>
  <c r="F31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54" i="1" s="1"/>
  <c r="F56" i="1" s="1"/>
  <c r="F57" i="1" s="1"/>
</calcChain>
</file>

<file path=xl/sharedStrings.xml><?xml version="1.0" encoding="utf-8"?>
<sst xmlns="http://schemas.openxmlformats.org/spreadsheetml/2006/main" count="121" uniqueCount="92">
  <si>
    <t>CDPGF</t>
  </si>
  <si>
    <t>BATIMENT A-B-C</t>
  </si>
  <si>
    <t>LOT 01 - ÉCHAFAUDAGE / INSTALLATION DU CHANTIER</t>
  </si>
  <si>
    <t>DÉSIGNATIONS</t>
  </si>
  <si>
    <t>Prix HT</t>
  </si>
  <si>
    <t>Montant HT</t>
  </si>
  <si>
    <t>U</t>
  </si>
  <si>
    <t>Q</t>
  </si>
  <si>
    <t>Unitaire</t>
  </si>
  <si>
    <t>2.1</t>
  </si>
  <si>
    <t>LOGISTIQUE DE CHANTIER</t>
  </si>
  <si>
    <t>2.1.1</t>
  </si>
  <si>
    <t>CONSTAT D’HUISSIER</t>
  </si>
  <si>
    <t>ens</t>
  </si>
  <si>
    <t>2.1.2</t>
  </si>
  <si>
    <t>PLAN D’INSTALLATION DE CHANTIER</t>
  </si>
  <si>
    <t>fft</t>
  </si>
  <si>
    <t>2.1.3</t>
  </si>
  <si>
    <r>
      <rPr>
        <b/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ACCES AU CHANTIER ET SIGNALISATION ROUTIERE</t>
    </r>
  </si>
  <si>
    <t>2.1.4</t>
  </si>
  <si>
    <t>CLOTURES MOBILES DE CHANTIER GRILLAGEES (H : 2,00m)</t>
  </si>
  <si>
    <t>2.1.5</t>
  </si>
  <si>
    <t>BASE VIE DE CHANTIER</t>
  </si>
  <si>
    <t>Bungalow sanitaires H. et F. séparés (20 pers.)</t>
  </si>
  <si>
    <t>u</t>
  </si>
  <si>
    <t>Bungalow vestaires Hommes</t>
  </si>
  <si>
    <t>Bungalow vestaires Femmes</t>
  </si>
  <si>
    <t>Sanitaire chimique</t>
  </si>
  <si>
    <t>Bungalow double pour réfectoire / réunion</t>
  </si>
  <si>
    <t>2.1.6</t>
  </si>
  <si>
    <t>BALISAGE / SIGNALETIQUE SUR CHANTIER</t>
  </si>
  <si>
    <t>2.1.7</t>
  </si>
  <si>
    <t>RACCORDEMENTS ET BRANCHEMENTS PROVISOIRES</t>
  </si>
  <si>
    <t>2.1.8</t>
  </si>
  <si>
    <t>PANNEAU DE CHANTIER PUBLIITAIRE DE 2,00 x 3,00m DE HAUTEUR</t>
  </si>
  <si>
    <t>2.1.9</t>
  </si>
  <si>
    <t>ZONE DE LIVRAISON, DE STOCKAGE, DE GESTION DES DECHETS, AIRE DE STATIONNEMENT</t>
  </si>
  <si>
    <t>AIRE DE GRUTAGE ET OERATION DE LEVAGE</t>
  </si>
  <si>
    <t>2.1.10</t>
  </si>
  <si>
    <t>PROTECTION DES PERSONNES ET DES OUVRAGES CONSERVES</t>
  </si>
  <si>
    <t>2.1.11</t>
  </si>
  <si>
    <t>AMENEE ET REPLI DU MATERIEL / MANUTENTION ET LEVAGE</t>
  </si>
  <si>
    <t>2.2</t>
  </si>
  <si>
    <t>PREPARATION DES ABORDS</t>
  </si>
  <si>
    <t>2.2.1</t>
  </si>
  <si>
    <t>DEFRICHAGE</t>
  </si>
  <si>
    <t>2.3</t>
  </si>
  <si>
    <t>ETUDES / NOTES DE CALCULS / CONTROLE</t>
  </si>
  <si>
    <t>2.3.1</t>
  </si>
  <si>
    <t>NOTES DE CALCULS</t>
  </si>
  <si>
    <t>2.3.2</t>
  </si>
  <si>
    <t>BUREAU DE CONTROLE</t>
  </si>
  <si>
    <t>2.4</t>
  </si>
  <si>
    <t>ECHAFAUDAGES</t>
  </si>
  <si>
    <t>2.4.1</t>
  </si>
  <si>
    <t>ECHAFAUDAGES VERTICAUX DE PIEDS AUTOSTABLES</t>
  </si>
  <si>
    <t>Bâtiment B</t>
  </si>
  <si>
    <t>m2</t>
  </si>
  <si>
    <t>Bâtiment C</t>
  </si>
  <si>
    <t>2.4.2</t>
  </si>
  <si>
    <t>SAPINE / ESCALIER</t>
  </si>
  <si>
    <t>Bâtiment A</t>
  </si>
  <si>
    <t>2.4.3</t>
  </si>
  <si>
    <t>PROTECTIONS FILETS</t>
  </si>
  <si>
    <t>2.5</t>
  </si>
  <si>
    <t>FILET DE SECURITE</t>
  </si>
  <si>
    <t>2.5.1</t>
  </si>
  <si>
    <r>
      <rPr>
        <b/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FILET DE SECURITE INTERIEUR – PROTECTION DES PERSONNES ET MATERIEL</t>
    </r>
  </si>
  <si>
    <t>MONTANT H.T.</t>
  </si>
  <si>
    <t>T.V.A. 20 %</t>
  </si>
  <si>
    <t>MONTANT T.T.C.</t>
  </si>
  <si>
    <t>Dressé le :</t>
  </si>
  <si>
    <t xml:space="preserve">A : </t>
  </si>
  <si>
    <t>A2025-004</t>
  </si>
  <si>
    <t>CPER NRJNNOV - Réhabilitation énergétique de l'ENSAM
à METZ -57-</t>
  </si>
  <si>
    <t>D
C
E</t>
  </si>
  <si>
    <t>Réhabilitation des trois bâtiments (A, B, C) faisant partie de l'ENSAM.
Améliorations des performances thermiques, et fonctionnelles.</t>
  </si>
  <si>
    <t>M A I T R I S E   D ' O U V R A G E</t>
  </si>
  <si>
    <t xml:space="preserve">
ENSAM
École Nationale Supérieure des Arts &amp; Métiers
Campus de Metz
4 rue Augustin FRESNEL
57070 METZ</t>
  </si>
  <si>
    <t>M A I T R I S E   D ' O E U V R E</t>
  </si>
  <si>
    <t>Architecte mandataire :</t>
  </si>
  <si>
    <t>Agence RABOLINI SCHLEGEL &amp; ASSOCIES
1 allée d'Enghien – CS 80162
54 602 VILLERS LES NANCY CEDEX
Tel : 03 83 28 11 29 - Fax : 03 83 90 35 54</t>
  </si>
  <si>
    <t>BET :</t>
  </si>
  <si>
    <t>OTE INGÉNIERIE
1BIS, RUE DE COURCELLES
57070, METZ
Tél. 03 87 21 08 79 Mail: www.groupe-ote.com</t>
  </si>
  <si>
    <t>BET Fluides :</t>
  </si>
  <si>
    <t>OTELIO
45 rue des Pont
67403, ILLKIRCH</t>
  </si>
  <si>
    <t>BUREAU DE CONTROLE - SPS</t>
  </si>
  <si>
    <t>Bureau de contrôle :</t>
  </si>
  <si>
    <t>ALPES CONTROLES
1, RUE JEAN ANTOINE CHAPTAL
57070, METZ</t>
  </si>
  <si>
    <t>Coordonnateur SPS :</t>
  </si>
  <si>
    <t>SOCOTEC
Parc des Vatrimonts, 10, route de Thionville,
57070 WOIPPY</t>
  </si>
  <si>
    <t>INDICE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</si>
</sst>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>
    <font>
      <sz val="9"/>
      <name val="Avant Garde"/>
    </font>
    <font>
      <sz val="12"/>
      <color theme="1"/>
      <name val="Calibri"/>
      <family val="2"/>
      <scheme val="minor"/>
    </font>
    <font>
      <sz val="10"/>
      <name val="Century Gothic"/>
      <family val="1"/>
    </font>
    <font>
      <b/>
      <i/>
      <sz val="14"/>
      <name val="Century Gothic"/>
      <family val="1"/>
    </font>
    <font>
      <b/>
      <sz val="14"/>
      <name val="Century Gothic"/>
      <family val="1"/>
    </font>
    <font>
      <b/>
      <sz val="10"/>
      <name val="Century Gothic"/>
      <family val="2"/>
    </font>
    <font>
      <b/>
      <sz val="9"/>
      <name val="Century Gothic"/>
      <family val="1"/>
    </font>
    <font>
      <sz val="10"/>
      <color theme="1"/>
      <name val="Century Gothic"/>
      <family val="1"/>
    </font>
    <font>
      <b/>
      <sz val="7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Helvetica Light"/>
    </font>
    <font>
      <b/>
      <sz val="10"/>
      <color rgb="FF000000"/>
      <name val="Helvetica"/>
      <family val="2"/>
    </font>
    <font>
      <sz val="10"/>
      <color theme="1"/>
      <name val="Arial"/>
      <family val="1"/>
    </font>
    <font>
      <i/>
      <sz val="10"/>
      <name val="Century Gothic"/>
      <family val="1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5" fillId="0" borderId="0"/>
  </cellStyleXfs>
  <cellXfs count="11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64" fontId="2" fillId="0" borderId="0" xfId="1" applyNumberFormat="1" applyFont="1"/>
    <xf numFmtId="0" fontId="2" fillId="2" borderId="0" xfId="1" applyFont="1" applyFill="1"/>
    <xf numFmtId="0" fontId="3" fillId="2" borderId="1" xfId="1" applyFont="1" applyFill="1" applyBorder="1" applyAlignment="1">
      <alignment horizontal="left" vertical="center"/>
    </xf>
    <xf numFmtId="0" fontId="5" fillId="0" borderId="0" xfId="1" applyFont="1"/>
    <xf numFmtId="0" fontId="2" fillId="0" borderId="7" xfId="1" applyFont="1" applyBorder="1"/>
    <xf numFmtId="0" fontId="2" fillId="0" borderId="0" xfId="2" applyFont="1"/>
    <xf numFmtId="0" fontId="2" fillId="0" borderId="10" xfId="2" applyFont="1" applyBorder="1"/>
    <xf numFmtId="0" fontId="2" fillId="0" borderId="11" xfId="2" applyFont="1" applyBorder="1" applyAlignment="1">
      <alignment horizontal="center"/>
    </xf>
    <xf numFmtId="0" fontId="2" fillId="0" borderId="12" xfId="2" applyFont="1" applyBorder="1" applyAlignment="1">
      <alignment horizontal="center"/>
    </xf>
    <xf numFmtId="164" fontId="2" fillId="0" borderId="12" xfId="2" applyNumberFormat="1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164" fontId="5" fillId="0" borderId="14" xfId="2" applyNumberFormat="1" applyFont="1" applyBorder="1" applyAlignment="1">
      <alignment horizontal="center"/>
    </xf>
    <xf numFmtId="164" fontId="6" fillId="0" borderId="14" xfId="2" applyNumberFormat="1" applyFont="1" applyBorder="1" applyAlignment="1">
      <alignment horizontal="center"/>
    </xf>
    <xf numFmtId="0" fontId="2" fillId="0" borderId="15" xfId="2" applyFont="1" applyBorder="1"/>
    <xf numFmtId="0" fontId="5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164" fontId="2" fillId="0" borderId="17" xfId="2" applyNumberFormat="1" applyFont="1" applyBorder="1" applyAlignment="1">
      <alignment horizontal="center"/>
    </xf>
    <xf numFmtId="0" fontId="5" fillId="2" borderId="18" xfId="1" applyFont="1" applyFill="1" applyBorder="1"/>
    <xf numFmtId="0" fontId="2" fillId="2" borderId="18" xfId="1" applyFont="1" applyFill="1" applyBorder="1" applyAlignment="1">
      <alignment horizontal="right"/>
    </xf>
    <xf numFmtId="164" fontId="2" fillId="2" borderId="18" xfId="1" applyNumberFormat="1" applyFont="1" applyFill="1" applyBorder="1"/>
    <xf numFmtId="164" fontId="2" fillId="2" borderId="18" xfId="1" applyNumberFormat="1" applyFont="1" applyFill="1" applyBorder="1" applyAlignment="1">
      <alignment horizontal="right"/>
    </xf>
    <xf numFmtId="0" fontId="5" fillId="0" borderId="18" xfId="1" applyFont="1" applyBorder="1"/>
    <xf numFmtId="0" fontId="7" fillId="0" borderId="18" xfId="1" applyFont="1" applyBorder="1" applyAlignment="1">
      <alignment horizontal="left" wrapText="1"/>
    </xf>
    <xf numFmtId="0" fontId="2" fillId="0" borderId="18" xfId="1" applyFont="1" applyBorder="1" applyAlignment="1">
      <alignment horizontal="right"/>
    </xf>
    <xf numFmtId="164" fontId="2" fillId="0" borderId="18" xfId="1" applyNumberFormat="1" applyFont="1" applyBorder="1"/>
    <xf numFmtId="164" fontId="2" fillId="0" borderId="18" xfId="1" applyNumberFormat="1" applyFont="1" applyBorder="1" applyAlignment="1">
      <alignment horizontal="right"/>
    </xf>
    <xf numFmtId="0" fontId="9" fillId="0" borderId="18" xfId="1" applyFont="1" applyBorder="1" applyAlignment="1">
      <alignment horizontal="left" wrapText="1"/>
    </xf>
    <xf numFmtId="0" fontId="10" fillId="0" borderId="18" xfId="2" applyFont="1" applyBorder="1" applyAlignment="1">
      <alignment horizontal="right" vertical="center"/>
    </xf>
    <xf numFmtId="0" fontId="2" fillId="0" borderId="18" xfId="1" applyFont="1" applyBorder="1"/>
    <xf numFmtId="0" fontId="11" fillId="2" borderId="18" xfId="1" applyFont="1" applyFill="1" applyBorder="1"/>
    <xf numFmtId="0" fontId="12" fillId="0" borderId="18" xfId="1" applyFont="1" applyBorder="1" applyAlignment="1">
      <alignment horizontal="left" wrapText="1"/>
    </xf>
    <xf numFmtId="0" fontId="9" fillId="0" borderId="18" xfId="1" applyFont="1" applyBorder="1" applyAlignment="1">
      <alignment horizontal="right" wrapText="1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right"/>
    </xf>
    <xf numFmtId="0" fontId="5" fillId="0" borderId="10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164" fontId="2" fillId="0" borderId="19" xfId="1" applyNumberFormat="1" applyFont="1" applyBorder="1" applyAlignment="1">
      <alignment horizontal="center"/>
    </xf>
    <xf numFmtId="164" fontId="5" fillId="0" borderId="18" xfId="1" applyNumberFormat="1" applyFont="1" applyBorder="1" applyAlignment="1">
      <alignment horizontal="right"/>
    </xf>
    <xf numFmtId="0" fontId="2" fillId="0" borderId="20" xfId="1" applyFont="1" applyBorder="1" applyAlignment="1">
      <alignment horizontal="center"/>
    </xf>
    <xf numFmtId="0" fontId="13" fillId="0" borderId="20" xfId="1" applyFont="1" applyBorder="1" applyAlignment="1">
      <alignment horizontal="center"/>
    </xf>
    <xf numFmtId="164" fontId="13" fillId="0" borderId="18" xfId="1" applyNumberFormat="1" applyFont="1" applyBorder="1" applyAlignment="1">
      <alignment horizontal="right"/>
    </xf>
    <xf numFmtId="0" fontId="5" fillId="0" borderId="15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164" fontId="2" fillId="0" borderId="21" xfId="1" applyNumberFormat="1" applyFont="1" applyBorder="1" applyAlignment="1">
      <alignment horizontal="center"/>
    </xf>
    <xf numFmtId="0" fontId="14" fillId="0" borderId="0" xfId="0" applyFont="1"/>
    <xf numFmtId="164" fontId="14" fillId="0" borderId="0" xfId="0" applyNumberFormat="1" applyFont="1"/>
    <xf numFmtId="0" fontId="1" fillId="0" borderId="0" xfId="1"/>
    <xf numFmtId="164" fontId="1" fillId="0" borderId="0" xfId="1" applyNumberForma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13" xfId="2" applyFont="1" applyBorder="1" applyAlignment="1">
      <alignment horizontal="left" vertical="center"/>
    </xf>
    <xf numFmtId="0" fontId="16" fillId="3" borderId="22" xfId="3" applyFont="1" applyFill="1" applyBorder="1" applyAlignment="1">
      <alignment horizontal="center" vertical="center" wrapText="1"/>
    </xf>
    <xf numFmtId="0" fontId="17" fillId="3" borderId="23" xfId="3" applyFont="1" applyFill="1" applyBorder="1" applyAlignment="1">
      <alignment horizontal="center" vertical="center" wrapText="1"/>
    </xf>
    <xf numFmtId="0" fontId="15" fillId="3" borderId="23" xfId="3" applyFill="1" applyBorder="1"/>
    <xf numFmtId="0" fontId="18" fillId="3" borderId="24" xfId="3" applyFont="1" applyFill="1" applyBorder="1" applyAlignment="1">
      <alignment horizontal="center" vertical="center" wrapText="1"/>
    </xf>
    <xf numFmtId="0" fontId="15" fillId="0" borderId="0" xfId="3"/>
    <xf numFmtId="0" fontId="15" fillId="3" borderId="25" xfId="3" applyFill="1" applyBorder="1"/>
    <xf numFmtId="0" fontId="15" fillId="3" borderId="26" xfId="3" applyFill="1" applyBorder="1"/>
    <xf numFmtId="0" fontId="15" fillId="3" borderId="27" xfId="3" applyFill="1" applyBorder="1"/>
    <xf numFmtId="0" fontId="17" fillId="3" borderId="26" xfId="3" applyFont="1" applyFill="1" applyBorder="1" applyAlignment="1">
      <alignment horizontal="center" vertical="center" wrapText="1"/>
    </xf>
    <xf numFmtId="0" fontId="15" fillId="3" borderId="28" xfId="3" applyFill="1" applyBorder="1"/>
    <xf numFmtId="0" fontId="15" fillId="3" borderId="29" xfId="3" applyFill="1" applyBorder="1"/>
    <xf numFmtId="0" fontId="15" fillId="3" borderId="30" xfId="3" applyFill="1" applyBorder="1"/>
    <xf numFmtId="0" fontId="16" fillId="4" borderId="31" xfId="3" applyFont="1" applyFill="1" applyBorder="1" applyAlignment="1">
      <alignment horizontal="left" vertical="center" wrapText="1"/>
    </xf>
    <xf numFmtId="0" fontId="15" fillId="4" borderId="31" xfId="3" applyFill="1" applyBorder="1"/>
    <xf numFmtId="0" fontId="16" fillId="5" borderId="32" xfId="3" applyFont="1" applyFill="1" applyBorder="1" applyAlignment="1">
      <alignment horizontal="center" vertical="top" wrapText="1"/>
    </xf>
    <xf numFmtId="0" fontId="15" fillId="5" borderId="33" xfId="3" applyFill="1" applyBorder="1"/>
    <xf numFmtId="0" fontId="15" fillId="5" borderId="32" xfId="3" applyFill="1" applyBorder="1"/>
    <xf numFmtId="0" fontId="15" fillId="5" borderId="34" xfId="3" applyFill="1" applyBorder="1"/>
    <xf numFmtId="0" fontId="15" fillId="5" borderId="35" xfId="3" applyFill="1" applyBorder="1"/>
    <xf numFmtId="0" fontId="15" fillId="5" borderId="36" xfId="3" applyFill="1" applyBorder="1"/>
    <xf numFmtId="0" fontId="15" fillId="5" borderId="37" xfId="3" applyFill="1" applyBorder="1"/>
    <xf numFmtId="0" fontId="19" fillId="0" borderId="32" xfId="3" applyFont="1" applyBorder="1" applyAlignment="1">
      <alignment horizontal="left" vertical="top" wrapText="1"/>
    </xf>
    <xf numFmtId="0" fontId="15" fillId="0" borderId="38" xfId="3" applyBorder="1"/>
    <xf numFmtId="0" fontId="17" fillId="0" borderId="39" xfId="3" applyFont="1" applyBorder="1" applyAlignment="1">
      <alignment horizontal="center" vertical="center" wrapText="1"/>
    </xf>
    <xf numFmtId="0" fontId="15" fillId="0" borderId="33" xfId="3" applyBorder="1"/>
    <xf numFmtId="0" fontId="15" fillId="0" borderId="34" xfId="3" applyBorder="1"/>
    <xf numFmtId="0" fontId="15" fillId="0" borderId="0" xfId="3"/>
    <xf numFmtId="0" fontId="15" fillId="0" borderId="40" xfId="3" applyBorder="1"/>
    <xf numFmtId="0" fontId="15" fillId="0" borderId="35" xfId="3" applyBorder="1"/>
    <xf numFmtId="0" fontId="15" fillId="0" borderId="41" xfId="3" applyBorder="1"/>
    <xf numFmtId="0" fontId="15" fillId="0" borderId="42" xfId="3" applyBorder="1"/>
    <xf numFmtId="0" fontId="15" fillId="0" borderId="43" xfId="3" applyBorder="1"/>
    <xf numFmtId="0" fontId="15" fillId="0" borderId="44" xfId="3" applyBorder="1"/>
    <xf numFmtId="0" fontId="19" fillId="0" borderId="45" xfId="3" applyFont="1" applyBorder="1" applyAlignment="1">
      <alignment horizontal="left" vertical="top" wrapText="1"/>
    </xf>
    <xf numFmtId="0" fontId="15" fillId="0" borderId="46" xfId="3" applyBorder="1"/>
    <xf numFmtId="0" fontId="17" fillId="0" borderId="47" xfId="3" applyFont="1" applyBorder="1" applyAlignment="1">
      <alignment horizontal="center" vertical="center" wrapText="1"/>
    </xf>
    <xf numFmtId="0" fontId="15" fillId="0" borderId="48" xfId="3" applyBorder="1"/>
    <xf numFmtId="0" fontId="15" fillId="0" borderId="36" xfId="3" applyBorder="1"/>
    <xf numFmtId="0" fontId="15" fillId="0" borderId="49" xfId="3" applyBorder="1"/>
    <xf numFmtId="0" fontId="15" fillId="0" borderId="50" xfId="3" applyBorder="1"/>
    <xf numFmtId="0" fontId="15" fillId="0" borderId="37" xfId="3" applyBorder="1"/>
    <xf numFmtId="0" fontId="16" fillId="3" borderId="22" xfId="3" applyFont="1" applyFill="1" applyBorder="1" applyAlignment="1">
      <alignment horizontal="center" vertical="center" wrapText="1"/>
    </xf>
    <xf numFmtId="0" fontId="16" fillId="3" borderId="23" xfId="3" applyFont="1" applyFill="1" applyBorder="1" applyAlignment="1">
      <alignment horizontal="center" vertical="center" wrapText="1"/>
    </xf>
    <xf numFmtId="0" fontId="15" fillId="3" borderId="24" xfId="3" applyFill="1" applyBorder="1"/>
    <xf numFmtId="0" fontId="16" fillId="3" borderId="28" xfId="3" applyFont="1" applyFill="1" applyBorder="1" applyAlignment="1">
      <alignment horizontal="center" vertical="center" wrapText="1"/>
    </xf>
    <xf numFmtId="14" fontId="16" fillId="3" borderId="30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1304A506-4F20-314E-8290-2EB65D1EE619}"/>
    <cellStyle name="Normal 2 2" xfId="2" xr:uid="{580B948E-8872-0545-9084-BCB119A2EA3A}"/>
    <cellStyle name="Normal 5 2" xfId="1" xr:uid="{BE3E3DFA-473F-1942-88E1-0F4B6B503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1619250" cy="5143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BB00F94D-77D4-224B-A23F-0F67C4D1E57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73200"/>
          <a:ext cx="1619250" cy="514350"/>
        </a:xfrm>
        <a:prstGeom prst="rect">
          <a:avLst/>
        </a:prstGeom>
      </xdr:spPr>
    </xdr:pic>
    <xdr:clientData/>
  </xdr:oneCellAnchor>
  <xdr:oneCellAnchor>
    <xdr:from>
      <xdr:col>1</xdr:col>
      <xdr:colOff>1066799</xdr:colOff>
      <xdr:row>6</xdr:row>
      <xdr:rowOff>0</xdr:rowOff>
    </xdr:from>
    <xdr:ext cx="4071023" cy="23876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C14D275B-9379-8E4A-8A91-A22016362684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599" y="1473200"/>
          <a:ext cx="4071023" cy="23876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143000" cy="476250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7A14DDC4-1372-3648-979D-C5B47302EFB7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4902200"/>
          <a:ext cx="1143000" cy="4762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047750" cy="476250"/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84B0D995-E23B-984F-8E37-098FC5BA47F4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5740400"/>
          <a:ext cx="1047750" cy="4762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523875" cy="381000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96612399-B460-B049-8F9B-BCF6EE988E89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6800" y="6578600"/>
          <a:ext cx="523875" cy="381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095375" cy="409575"/>
    <xdr:pic>
      <xdr:nvPicPr>
        <xdr:cNvPr id="7" name="Image 6" descr="Picture">
          <a:extLst>
            <a:ext uri="{FF2B5EF4-FFF2-40B4-BE49-F238E27FC236}">
              <a16:creationId xmlns:a16="http://schemas.microsoft.com/office/drawing/2014/main" id="{690D8B63-E71E-3F48-92AC-9656F831F9A9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7696200"/>
          <a:ext cx="1095375" cy="4095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523875" cy="523875"/>
    <xdr:pic>
      <xdr:nvPicPr>
        <xdr:cNvPr id="8" name="Image 7" descr="Picture">
          <a:extLst>
            <a:ext uri="{FF2B5EF4-FFF2-40B4-BE49-F238E27FC236}">
              <a16:creationId xmlns:a16="http://schemas.microsoft.com/office/drawing/2014/main" id="{BDDE6C33-840F-6640-A7A3-B13CA0694230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8534400"/>
          <a:ext cx="523875" cy="5238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62</xdr:row>
      <xdr:rowOff>127000</xdr:rowOff>
    </xdr:from>
    <xdr:to>
      <xdr:col>5</xdr:col>
      <xdr:colOff>963289</xdr:colOff>
      <xdr:row>69</xdr:row>
      <xdr:rowOff>91066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7FE8E3-E770-534E-B608-92AB109ACA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30200" y="13169900"/>
          <a:ext cx="7440289" cy="13864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lc="http://schemas.openxmlformats.org/drawingml/2006/lockedCanvas"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7CE9D-CD44-A54A-94F7-10F41270D762}">
  <dimension ref="A1:D36"/>
  <sheetViews>
    <sheetView showGridLines="0" tabSelected="1" topLeftCell="A12" workbookViewId="0">
      <selection activeCell="C29" sqref="C29:D31"/>
    </sheetView>
  </sheetViews>
  <sheetFormatPr baseColWidth="10" defaultColWidth="10.59765625" defaultRowHeight="15"/>
  <cols>
    <col min="1" max="2" width="16.796875" style="69" customWidth="1"/>
    <col min="3" max="3" width="43.19921875" style="69" customWidth="1"/>
    <col min="4" max="4" width="21.59765625" style="69" customWidth="1"/>
    <col min="5" max="16384" width="10.59765625" style="69"/>
  </cols>
  <sheetData>
    <row r="1" spans="1:4" ht="22" customHeight="1" thickTop="1">
      <c r="A1" s="65" t="s">
        <v>73</v>
      </c>
      <c r="B1" s="66" t="s">
        <v>74</v>
      </c>
      <c r="C1" s="67"/>
      <c r="D1" s="68" t="s">
        <v>75</v>
      </c>
    </row>
    <row r="2" spans="1:4" ht="22" customHeight="1">
      <c r="A2" s="70"/>
      <c r="B2" s="71"/>
      <c r="C2" s="71"/>
      <c r="D2" s="72"/>
    </row>
    <row r="3" spans="1:4" ht="22" customHeight="1">
      <c r="A3" s="70"/>
      <c r="B3" s="73" t="s">
        <v>76</v>
      </c>
      <c r="C3" s="71"/>
      <c r="D3" s="72"/>
    </row>
    <row r="4" spans="1:4" ht="22" customHeight="1" thickBot="1">
      <c r="A4" s="74"/>
      <c r="B4" s="75"/>
      <c r="C4" s="75"/>
      <c r="D4" s="76"/>
    </row>
    <row r="5" spans="1:4" ht="6" customHeight="1" thickTop="1" thickBot="1"/>
    <row r="6" spans="1:4" ht="22" customHeight="1" thickTop="1" thickBot="1">
      <c r="A6" s="77" t="s">
        <v>77</v>
      </c>
      <c r="B6" s="78"/>
      <c r="C6" s="78"/>
      <c r="D6" s="78"/>
    </row>
    <row r="7" spans="1:4" ht="22" customHeight="1" thickTop="1">
      <c r="A7" s="79" t="s">
        <v>78</v>
      </c>
      <c r="B7" s="80"/>
      <c r="C7" s="81"/>
      <c r="D7" s="80"/>
    </row>
    <row r="8" spans="1:4" ht="22" customHeight="1">
      <c r="A8" s="82"/>
      <c r="B8" s="83"/>
      <c r="C8" s="82"/>
      <c r="D8" s="83"/>
    </row>
    <row r="9" spans="1:4" ht="22" customHeight="1">
      <c r="A9" s="82"/>
      <c r="B9" s="83"/>
      <c r="C9" s="82"/>
      <c r="D9" s="83"/>
    </row>
    <row r="10" spans="1:4" ht="22" customHeight="1">
      <c r="A10" s="82"/>
      <c r="B10" s="83"/>
      <c r="C10" s="82"/>
      <c r="D10" s="83"/>
    </row>
    <row r="11" spans="1:4" ht="22" customHeight="1">
      <c r="A11" s="82"/>
      <c r="B11" s="83"/>
      <c r="C11" s="82"/>
      <c r="D11" s="83"/>
    </row>
    <row r="12" spans="1:4" ht="22" customHeight="1">
      <c r="A12" s="82"/>
      <c r="B12" s="83"/>
      <c r="C12" s="82"/>
      <c r="D12" s="83"/>
    </row>
    <row r="13" spans="1:4" ht="22" customHeight="1">
      <c r="A13" s="82"/>
      <c r="B13" s="83"/>
      <c r="C13" s="82"/>
      <c r="D13" s="83"/>
    </row>
    <row r="14" spans="1:4" ht="22" customHeight="1">
      <c r="A14" s="82"/>
      <c r="B14" s="83"/>
      <c r="C14" s="82"/>
      <c r="D14" s="83"/>
    </row>
    <row r="15" spans="1:4" ht="22" customHeight="1">
      <c r="A15" s="82"/>
      <c r="B15" s="83"/>
      <c r="C15" s="82"/>
      <c r="D15" s="83"/>
    </row>
    <row r="16" spans="1:4" ht="22" customHeight="1" thickBot="1">
      <c r="A16" s="84"/>
      <c r="B16" s="85"/>
      <c r="C16" s="84"/>
      <c r="D16" s="85"/>
    </row>
    <row r="17" spans="1:4" ht="6" customHeight="1" thickTop="1" thickBot="1"/>
    <row r="18" spans="1:4" ht="22" customHeight="1" thickTop="1" thickBot="1">
      <c r="A18" s="77" t="s">
        <v>79</v>
      </c>
      <c r="B18" s="78"/>
      <c r="C18" s="78"/>
      <c r="D18" s="78"/>
    </row>
    <row r="19" spans="1:4" ht="22" customHeight="1" thickTop="1">
      <c r="A19" s="86" t="s">
        <v>80</v>
      </c>
      <c r="B19" s="87"/>
      <c r="C19" s="88" t="s">
        <v>81</v>
      </c>
      <c r="D19" s="89"/>
    </row>
    <row r="20" spans="1:4" ht="22" customHeight="1">
      <c r="A20" s="90"/>
      <c r="B20" s="91"/>
      <c r="C20" s="92"/>
      <c r="D20" s="93"/>
    </row>
    <row r="21" spans="1:4" ht="22" customHeight="1">
      <c r="A21" s="94"/>
      <c r="B21" s="95"/>
      <c r="C21" s="96"/>
      <c r="D21" s="97"/>
    </row>
    <row r="22" spans="1:4" ht="22" customHeight="1">
      <c r="A22" s="98" t="s">
        <v>82</v>
      </c>
      <c r="B22" s="99"/>
      <c r="C22" s="100" t="s">
        <v>83</v>
      </c>
      <c r="D22" s="101"/>
    </row>
    <row r="23" spans="1:4" ht="22" customHeight="1">
      <c r="A23" s="90"/>
      <c r="B23" s="91"/>
      <c r="C23" s="92"/>
      <c r="D23" s="93"/>
    </row>
    <row r="24" spans="1:4" ht="22" customHeight="1">
      <c r="A24" s="94"/>
      <c r="B24" s="95"/>
      <c r="C24" s="96"/>
      <c r="D24" s="97"/>
    </row>
    <row r="25" spans="1:4" ht="22" customHeight="1">
      <c r="A25" s="98" t="s">
        <v>84</v>
      </c>
      <c r="B25" s="99"/>
      <c r="C25" s="100" t="s">
        <v>85</v>
      </c>
      <c r="D25" s="101"/>
    </row>
    <row r="26" spans="1:4" ht="22" customHeight="1">
      <c r="A26" s="90"/>
      <c r="B26" s="91"/>
      <c r="C26" s="92"/>
      <c r="D26" s="93"/>
    </row>
    <row r="27" spans="1:4" ht="22" customHeight="1" thickBot="1">
      <c r="A27" s="94"/>
      <c r="B27" s="95"/>
      <c r="C27" s="96"/>
      <c r="D27" s="97"/>
    </row>
    <row r="28" spans="1:4" ht="22" customHeight="1" thickTop="1" thickBot="1">
      <c r="A28" s="77" t="s">
        <v>86</v>
      </c>
      <c r="B28" s="78"/>
      <c r="C28" s="78"/>
      <c r="D28" s="78"/>
    </row>
    <row r="29" spans="1:4" ht="22" customHeight="1" thickTop="1">
      <c r="A29" s="86" t="s">
        <v>87</v>
      </c>
      <c r="B29" s="87"/>
      <c r="C29" s="88" t="s">
        <v>88</v>
      </c>
      <c r="D29" s="89"/>
    </row>
    <row r="30" spans="1:4" ht="22" customHeight="1">
      <c r="A30" s="90"/>
      <c r="B30" s="91"/>
      <c r="C30" s="92"/>
      <c r="D30" s="93"/>
    </row>
    <row r="31" spans="1:4" ht="22" customHeight="1" thickBot="1">
      <c r="A31" s="102"/>
      <c r="B31" s="103"/>
      <c r="C31" s="104"/>
      <c r="D31" s="105"/>
    </row>
    <row r="32" spans="1:4" ht="22" customHeight="1" thickTop="1">
      <c r="A32" s="86" t="s">
        <v>89</v>
      </c>
      <c r="B32" s="87"/>
      <c r="C32" s="88" t="s">
        <v>90</v>
      </c>
      <c r="D32" s="89"/>
    </row>
    <row r="33" spans="1:4" ht="22" customHeight="1">
      <c r="A33" s="90"/>
      <c r="B33" s="91"/>
      <c r="C33" s="92"/>
      <c r="D33" s="93"/>
    </row>
    <row r="34" spans="1:4" ht="22" customHeight="1" thickBot="1">
      <c r="A34" s="102"/>
      <c r="B34" s="103"/>
      <c r="C34" s="104"/>
      <c r="D34" s="105"/>
    </row>
    <row r="35" spans="1:4" ht="20" customHeight="1" thickTop="1">
      <c r="A35" s="106" t="s">
        <v>0</v>
      </c>
      <c r="B35" s="107" t="s">
        <v>2</v>
      </c>
      <c r="C35" s="67"/>
      <c r="D35" s="108"/>
    </row>
    <row r="36" spans="1:4" ht="20" customHeight="1" thickBot="1">
      <c r="A36" s="109" t="s">
        <v>91</v>
      </c>
      <c r="B36" s="75"/>
      <c r="C36" s="75"/>
      <c r="D36" s="110">
        <v>46099</v>
      </c>
    </row>
  </sheetData>
  <mergeCells count="20">
    <mergeCell ref="A28:D28"/>
    <mergeCell ref="A29:B31"/>
    <mergeCell ref="C29:D31"/>
    <mergeCell ref="A32:B34"/>
    <mergeCell ref="C32:D34"/>
    <mergeCell ref="B35:C36"/>
    <mergeCell ref="A18:D18"/>
    <mergeCell ref="A19:B21"/>
    <mergeCell ref="C19:D21"/>
    <mergeCell ref="A22:B24"/>
    <mergeCell ref="C22:D24"/>
    <mergeCell ref="A25:B27"/>
    <mergeCell ref="C25:D27"/>
    <mergeCell ref="A1:A4"/>
    <mergeCell ref="B1:C2"/>
    <mergeCell ref="D1:D4"/>
    <mergeCell ref="B3:C4"/>
    <mergeCell ref="A6:D6"/>
    <mergeCell ref="A7:B16"/>
    <mergeCell ref="C7:D16"/>
  </mergeCells>
  <printOptions horizontalCentered="1"/>
  <pageMargins left="0.4" right="0.4" top="0.4" bottom="0.4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AD3DA-2E68-B243-B49C-E519DF91CADB}">
  <sheetPr codeName="Feuil2"/>
  <dimension ref="A1:H70"/>
  <sheetViews>
    <sheetView showZeros="0" view="pageLayout" zoomScale="86" zoomScaleNormal="100" zoomScalePageLayoutView="86" workbookViewId="0">
      <selection activeCell="B3" sqref="B3:B4"/>
    </sheetView>
  </sheetViews>
  <sheetFormatPr baseColWidth="10" defaultRowHeight="16"/>
  <cols>
    <col min="1" max="1" width="6.3984375" style="52" customWidth="1"/>
    <col min="2" max="2" width="66.3984375" style="52" customWidth="1"/>
    <col min="3" max="3" width="6.3984375" style="52" customWidth="1"/>
    <col min="4" max="4" width="12.796875" style="52" customWidth="1"/>
    <col min="5" max="5" width="15.19921875" style="53" customWidth="1"/>
    <col min="6" max="6" width="20.3984375" style="53" customWidth="1"/>
    <col min="7" max="7" width="17" style="52" customWidth="1"/>
    <col min="8" max="16384" width="11" style="52"/>
  </cols>
  <sheetData>
    <row r="1" spans="1:8" s="1" customFormat="1" ht="14" thickBot="1">
      <c r="C1" s="2"/>
      <c r="D1" s="2"/>
      <c r="E1" s="3"/>
      <c r="F1" s="3"/>
    </row>
    <row r="2" spans="1:8" s="1" customFormat="1" ht="29" customHeight="1">
      <c r="A2" s="4"/>
      <c r="B2" s="5" t="s">
        <v>0</v>
      </c>
      <c r="C2" s="54" t="s">
        <v>1</v>
      </c>
      <c r="D2" s="55"/>
      <c r="E2" s="55"/>
      <c r="F2" s="56"/>
    </row>
    <row r="3" spans="1:8" s="6" customFormat="1" ht="13" customHeight="1">
      <c r="B3" s="63" t="s">
        <v>2</v>
      </c>
      <c r="C3" s="57"/>
      <c r="D3" s="58"/>
      <c r="E3" s="58"/>
      <c r="F3" s="59"/>
      <c r="G3" s="1"/>
      <c r="H3" s="1"/>
    </row>
    <row r="4" spans="1:8" s="6" customFormat="1" ht="13" customHeight="1">
      <c r="B4" s="63"/>
      <c r="C4" s="57"/>
      <c r="D4" s="58"/>
      <c r="E4" s="58"/>
      <c r="F4" s="59"/>
      <c r="G4" s="1"/>
      <c r="H4" s="1"/>
    </row>
    <row r="5" spans="1:8" s="1" customFormat="1" ht="11" customHeight="1" thickBot="1">
      <c r="B5" s="7"/>
      <c r="C5" s="60"/>
      <c r="D5" s="61"/>
      <c r="E5" s="61"/>
      <c r="F5" s="62"/>
    </row>
    <row r="6" spans="1:8" s="1" customFormat="1" ht="13">
      <c r="C6" s="2"/>
      <c r="D6" s="2"/>
      <c r="E6" s="3"/>
      <c r="F6" s="3"/>
    </row>
    <row r="7" spans="1:8" s="8" customFormat="1" ht="5" customHeight="1">
      <c r="B7" s="9"/>
      <c r="C7" s="10"/>
      <c r="D7" s="11"/>
      <c r="E7" s="12"/>
      <c r="F7" s="12"/>
    </row>
    <row r="8" spans="1:8" s="8" customFormat="1" ht="11" customHeight="1">
      <c r="B8" s="64" t="s">
        <v>3</v>
      </c>
      <c r="C8" s="13"/>
      <c r="D8" s="14"/>
      <c r="E8" s="15" t="s">
        <v>4</v>
      </c>
      <c r="F8" s="16" t="s">
        <v>5</v>
      </c>
    </row>
    <row r="9" spans="1:8" s="8" customFormat="1" ht="11" customHeight="1">
      <c r="B9" s="64"/>
      <c r="C9" s="13" t="s">
        <v>6</v>
      </c>
      <c r="D9" s="13" t="s">
        <v>7</v>
      </c>
      <c r="E9" s="15" t="s">
        <v>8</v>
      </c>
      <c r="F9" s="16"/>
    </row>
    <row r="10" spans="1:8" s="8" customFormat="1" ht="5" customHeight="1">
      <c r="B10" s="17"/>
      <c r="C10" s="18"/>
      <c r="D10" s="19"/>
      <c r="E10" s="20"/>
      <c r="F10" s="20"/>
    </row>
    <row r="11" spans="1:8" s="1" customFormat="1" ht="16" customHeight="1">
      <c r="A11" s="21" t="s">
        <v>9</v>
      </c>
      <c r="B11" s="21" t="s">
        <v>10</v>
      </c>
      <c r="C11" s="22"/>
      <c r="D11" s="22"/>
      <c r="E11" s="23"/>
      <c r="F11" s="24"/>
    </row>
    <row r="12" spans="1:8" s="1" customFormat="1" ht="16" customHeight="1">
      <c r="A12" s="25" t="s">
        <v>11</v>
      </c>
      <c r="B12" s="26" t="s">
        <v>12</v>
      </c>
      <c r="C12" s="27" t="s">
        <v>13</v>
      </c>
      <c r="D12" s="27">
        <v>1</v>
      </c>
      <c r="E12" s="28"/>
      <c r="F12" s="29">
        <f>D12*E12</f>
        <v>0</v>
      </c>
    </row>
    <row r="13" spans="1:8" s="1" customFormat="1" ht="16" customHeight="1">
      <c r="A13" s="25" t="s">
        <v>14</v>
      </c>
      <c r="B13" s="26" t="s">
        <v>15</v>
      </c>
      <c r="C13" s="27" t="s">
        <v>16</v>
      </c>
      <c r="D13" s="27">
        <v>1</v>
      </c>
      <c r="E13" s="28"/>
      <c r="F13" s="29">
        <f t="shared" ref="F13:F28" si="0">D13*E13</f>
        <v>0</v>
      </c>
      <c r="G13" s="3"/>
    </row>
    <row r="14" spans="1:8" s="1" customFormat="1" ht="16" customHeight="1">
      <c r="A14" s="25" t="s">
        <v>17</v>
      </c>
      <c r="B14" s="26" t="s">
        <v>18</v>
      </c>
      <c r="C14" s="27" t="s">
        <v>16</v>
      </c>
      <c r="D14" s="27">
        <v>1</v>
      </c>
      <c r="E14" s="28"/>
      <c r="F14" s="29">
        <f t="shared" si="0"/>
        <v>0</v>
      </c>
      <c r="G14" s="3"/>
    </row>
    <row r="15" spans="1:8" s="1" customFormat="1" ht="16" customHeight="1">
      <c r="A15" s="25" t="s">
        <v>19</v>
      </c>
      <c r="B15" s="26" t="s">
        <v>20</v>
      </c>
      <c r="C15" s="27" t="s">
        <v>16</v>
      </c>
      <c r="D15" s="27">
        <v>1</v>
      </c>
      <c r="E15" s="28"/>
      <c r="F15" s="29">
        <f t="shared" si="0"/>
        <v>0</v>
      </c>
      <c r="G15" s="3"/>
    </row>
    <row r="16" spans="1:8" s="1" customFormat="1" ht="16" customHeight="1">
      <c r="A16" s="25" t="s">
        <v>21</v>
      </c>
      <c r="B16" s="30" t="s">
        <v>22</v>
      </c>
      <c r="C16" s="27" t="s">
        <v>13</v>
      </c>
      <c r="D16" s="27">
        <v>1</v>
      </c>
      <c r="E16" s="28"/>
      <c r="F16" s="29">
        <f t="shared" si="0"/>
        <v>0</v>
      </c>
      <c r="G16" s="3"/>
    </row>
    <row r="17" spans="1:7" s="1" customFormat="1" ht="16" customHeight="1">
      <c r="A17" s="25"/>
      <c r="B17" s="31" t="s">
        <v>23</v>
      </c>
      <c r="C17" s="27" t="s">
        <v>24</v>
      </c>
      <c r="D17" s="27">
        <v>1</v>
      </c>
      <c r="E17" s="28"/>
      <c r="F17" s="29">
        <f t="shared" si="0"/>
        <v>0</v>
      </c>
      <c r="G17" s="3"/>
    </row>
    <row r="18" spans="1:7" s="1" customFormat="1" ht="16" customHeight="1">
      <c r="A18" s="25"/>
      <c r="B18" s="31" t="s">
        <v>25</v>
      </c>
      <c r="C18" s="27" t="s">
        <v>24</v>
      </c>
      <c r="D18" s="27">
        <v>1</v>
      </c>
      <c r="E18" s="28"/>
      <c r="F18" s="29">
        <f t="shared" si="0"/>
        <v>0</v>
      </c>
      <c r="G18" s="3"/>
    </row>
    <row r="19" spans="1:7" s="1" customFormat="1" ht="16" customHeight="1">
      <c r="A19" s="25"/>
      <c r="B19" s="31" t="s">
        <v>26</v>
      </c>
      <c r="C19" s="27" t="s">
        <v>24</v>
      </c>
      <c r="D19" s="27">
        <v>1</v>
      </c>
      <c r="E19" s="28"/>
      <c r="F19" s="29">
        <f t="shared" si="0"/>
        <v>0</v>
      </c>
      <c r="G19" s="3"/>
    </row>
    <row r="20" spans="1:7" s="1" customFormat="1" ht="16" customHeight="1">
      <c r="A20" s="25"/>
      <c r="B20" s="31" t="s">
        <v>27</v>
      </c>
      <c r="C20" s="27" t="s">
        <v>24</v>
      </c>
      <c r="D20" s="27">
        <v>1</v>
      </c>
      <c r="E20" s="28"/>
      <c r="F20" s="29">
        <f t="shared" si="0"/>
        <v>0</v>
      </c>
      <c r="G20" s="3"/>
    </row>
    <row r="21" spans="1:7" s="1" customFormat="1" ht="16" customHeight="1">
      <c r="A21" s="25"/>
      <c r="B21" s="31" t="s">
        <v>28</v>
      </c>
      <c r="C21" s="27" t="s">
        <v>24</v>
      </c>
      <c r="D21" s="27">
        <v>1</v>
      </c>
      <c r="E21" s="28"/>
      <c r="F21" s="29">
        <f t="shared" si="0"/>
        <v>0</v>
      </c>
      <c r="G21" s="3"/>
    </row>
    <row r="22" spans="1:7" s="1" customFormat="1" ht="23" customHeight="1">
      <c r="A22" s="25" t="s">
        <v>29</v>
      </c>
      <c r="B22" s="30" t="s">
        <v>30</v>
      </c>
      <c r="C22" s="27" t="s">
        <v>16</v>
      </c>
      <c r="D22" s="27">
        <v>1</v>
      </c>
      <c r="E22" s="28"/>
      <c r="F22" s="29">
        <f t="shared" si="0"/>
        <v>0</v>
      </c>
      <c r="G22" s="3"/>
    </row>
    <row r="23" spans="1:7" s="1" customFormat="1" ht="16" customHeight="1">
      <c r="A23" s="25" t="s">
        <v>31</v>
      </c>
      <c r="B23" s="30" t="s">
        <v>32</v>
      </c>
      <c r="C23" s="27" t="s">
        <v>16</v>
      </c>
      <c r="D23" s="27">
        <v>1</v>
      </c>
      <c r="E23" s="28"/>
      <c r="F23" s="29">
        <f t="shared" si="0"/>
        <v>0</v>
      </c>
      <c r="G23" s="3"/>
    </row>
    <row r="24" spans="1:7" s="1" customFormat="1" ht="29" customHeight="1">
      <c r="A24" s="25" t="s">
        <v>33</v>
      </c>
      <c r="B24" s="30" t="s">
        <v>34</v>
      </c>
      <c r="C24" s="27" t="s">
        <v>24</v>
      </c>
      <c r="D24" s="27">
        <v>1</v>
      </c>
      <c r="E24" s="28"/>
      <c r="F24" s="29">
        <f t="shared" si="0"/>
        <v>0</v>
      </c>
      <c r="G24" s="3"/>
    </row>
    <row r="25" spans="1:7" s="1" customFormat="1" ht="31" customHeight="1">
      <c r="A25" s="25" t="s">
        <v>35</v>
      </c>
      <c r="B25" s="30" t="s">
        <v>36</v>
      </c>
      <c r="C25" s="27" t="s">
        <v>13</v>
      </c>
      <c r="D25" s="27">
        <v>2</v>
      </c>
      <c r="E25" s="28"/>
      <c r="F25" s="29">
        <f t="shared" si="0"/>
        <v>0</v>
      </c>
      <c r="G25" s="3"/>
    </row>
    <row r="26" spans="1:7" s="1" customFormat="1" ht="31" customHeight="1">
      <c r="A26" s="25" t="s">
        <v>35</v>
      </c>
      <c r="B26" s="30" t="s">
        <v>37</v>
      </c>
      <c r="C26" s="27" t="s">
        <v>16</v>
      </c>
      <c r="D26" s="27">
        <v>2</v>
      </c>
      <c r="E26" s="28"/>
      <c r="F26" s="29">
        <f t="shared" si="0"/>
        <v>0</v>
      </c>
      <c r="G26" s="3"/>
    </row>
    <row r="27" spans="1:7" s="1" customFormat="1" ht="24" customHeight="1">
      <c r="A27" s="25" t="s">
        <v>38</v>
      </c>
      <c r="B27" s="30" t="s">
        <v>39</v>
      </c>
      <c r="C27" s="27" t="s">
        <v>16</v>
      </c>
      <c r="D27" s="27">
        <v>1</v>
      </c>
      <c r="E27" s="28"/>
      <c r="F27" s="29">
        <f t="shared" si="0"/>
        <v>0</v>
      </c>
      <c r="G27" s="3"/>
    </row>
    <row r="28" spans="1:7" s="1" customFormat="1" ht="16" customHeight="1">
      <c r="A28" s="25" t="s">
        <v>40</v>
      </c>
      <c r="B28" s="30" t="s">
        <v>41</v>
      </c>
      <c r="C28" s="27" t="s">
        <v>16</v>
      </c>
      <c r="D28" s="27">
        <v>1</v>
      </c>
      <c r="E28" s="28"/>
      <c r="F28" s="29">
        <f t="shared" si="0"/>
        <v>0</v>
      </c>
      <c r="G28" s="3"/>
    </row>
    <row r="29" spans="1:7" s="1" customFormat="1" ht="16" customHeight="1">
      <c r="A29" s="32"/>
      <c r="B29" s="27"/>
      <c r="C29" s="27"/>
      <c r="D29" s="27"/>
      <c r="E29" s="28"/>
      <c r="F29" s="29"/>
      <c r="G29" s="3"/>
    </row>
    <row r="30" spans="1:7" s="1" customFormat="1" ht="16" customHeight="1">
      <c r="A30" s="21" t="s">
        <v>42</v>
      </c>
      <c r="B30" s="21" t="s">
        <v>43</v>
      </c>
      <c r="C30" s="22"/>
      <c r="D30" s="22"/>
      <c r="E30" s="23"/>
      <c r="F30" s="24"/>
      <c r="G30" s="3"/>
    </row>
    <row r="31" spans="1:7" s="1" customFormat="1" ht="16" customHeight="1">
      <c r="A31" s="25" t="s">
        <v>44</v>
      </c>
      <c r="B31" s="30" t="s">
        <v>45</v>
      </c>
      <c r="C31" s="27" t="s">
        <v>16</v>
      </c>
      <c r="D31" s="27">
        <v>1</v>
      </c>
      <c r="E31" s="28"/>
      <c r="F31" s="29">
        <f>D31*E31</f>
        <v>0</v>
      </c>
      <c r="G31" s="3"/>
    </row>
    <row r="32" spans="1:7" s="1" customFormat="1" ht="16" customHeight="1">
      <c r="A32" s="32"/>
      <c r="B32" s="27"/>
      <c r="C32" s="27"/>
      <c r="D32" s="27"/>
      <c r="E32" s="28"/>
      <c r="F32" s="29"/>
      <c r="G32" s="3"/>
    </row>
    <row r="33" spans="1:7" s="1" customFormat="1" ht="16" customHeight="1">
      <c r="A33" s="21" t="s">
        <v>46</v>
      </c>
      <c r="B33" s="33" t="s">
        <v>47</v>
      </c>
      <c r="C33" s="22"/>
      <c r="D33" s="22"/>
      <c r="E33" s="23"/>
      <c r="F33" s="24"/>
      <c r="G33" s="3"/>
    </row>
    <row r="34" spans="1:7" s="1" customFormat="1" ht="16" customHeight="1">
      <c r="A34" s="25" t="s">
        <v>48</v>
      </c>
      <c r="B34" s="30" t="s">
        <v>49</v>
      </c>
      <c r="C34" s="27" t="s">
        <v>13</v>
      </c>
      <c r="D34" s="27">
        <v>1</v>
      </c>
      <c r="E34" s="28"/>
      <c r="F34" s="29">
        <f>D34*E34</f>
        <v>0</v>
      </c>
      <c r="G34" s="3"/>
    </row>
    <row r="35" spans="1:7" s="1" customFormat="1" ht="16" customHeight="1">
      <c r="A35" s="25" t="s">
        <v>50</v>
      </c>
      <c r="B35" s="30" t="s">
        <v>51</v>
      </c>
      <c r="C35" s="27" t="s">
        <v>16</v>
      </c>
      <c r="D35" s="27">
        <v>1</v>
      </c>
      <c r="E35" s="28"/>
      <c r="F35" s="29">
        <f>D35*E35</f>
        <v>0</v>
      </c>
      <c r="G35" s="3"/>
    </row>
    <row r="36" spans="1:7" s="1" customFormat="1" ht="16" customHeight="1">
      <c r="A36" s="32"/>
      <c r="B36" s="27"/>
      <c r="C36" s="27"/>
      <c r="D36" s="27"/>
      <c r="E36" s="28"/>
      <c r="F36" s="29"/>
      <c r="G36" s="3"/>
    </row>
    <row r="37" spans="1:7" s="1" customFormat="1" ht="16" customHeight="1">
      <c r="A37" s="21" t="s">
        <v>52</v>
      </c>
      <c r="B37" s="33" t="s">
        <v>53</v>
      </c>
      <c r="C37" s="22"/>
      <c r="D37" s="22"/>
      <c r="E37" s="23"/>
      <c r="F37" s="24"/>
      <c r="G37" s="3"/>
    </row>
    <row r="38" spans="1:7" s="1" customFormat="1" ht="16" customHeight="1">
      <c r="A38" s="25" t="s">
        <v>54</v>
      </c>
      <c r="B38" s="30" t="s">
        <v>55</v>
      </c>
      <c r="C38" s="27"/>
      <c r="D38" s="27"/>
      <c r="E38" s="28"/>
      <c r="F38" s="29"/>
      <c r="G38" s="3"/>
    </row>
    <row r="39" spans="1:7" s="1" customFormat="1" ht="16" customHeight="1">
      <c r="A39" s="25"/>
      <c r="B39" s="31" t="s">
        <v>56</v>
      </c>
      <c r="C39" s="27" t="s">
        <v>57</v>
      </c>
      <c r="D39" s="27">
        <f>2635+540</f>
        <v>3175</v>
      </c>
      <c r="E39" s="28"/>
      <c r="F39" s="29">
        <f>D39*E39</f>
        <v>0</v>
      </c>
      <c r="G39" s="3"/>
    </row>
    <row r="40" spans="1:7" s="1" customFormat="1" ht="16" customHeight="1">
      <c r="A40" s="25"/>
      <c r="B40" s="31" t="s">
        <v>58</v>
      </c>
      <c r="C40" s="27" t="s">
        <v>57</v>
      </c>
      <c r="D40" s="27">
        <v>420</v>
      </c>
      <c r="E40" s="28"/>
      <c r="F40" s="29">
        <f t="shared" ref="F40:F46" si="1">D40*E40</f>
        <v>0</v>
      </c>
      <c r="G40" s="3"/>
    </row>
    <row r="41" spans="1:7" s="1" customFormat="1" ht="16" customHeight="1">
      <c r="A41" s="25" t="s">
        <v>59</v>
      </c>
      <c r="B41" s="30" t="s">
        <v>60</v>
      </c>
      <c r="C41" s="27"/>
      <c r="D41" s="27"/>
      <c r="E41" s="28"/>
      <c r="F41" s="29">
        <f t="shared" si="1"/>
        <v>0</v>
      </c>
      <c r="G41" s="3"/>
    </row>
    <row r="42" spans="1:7" s="1" customFormat="1" ht="16" customHeight="1">
      <c r="A42" s="25"/>
      <c r="B42" s="31" t="s">
        <v>61</v>
      </c>
      <c r="C42" s="27" t="s">
        <v>13</v>
      </c>
      <c r="D42" s="27">
        <v>1</v>
      </c>
      <c r="E42" s="28"/>
      <c r="F42" s="29">
        <f t="shared" si="1"/>
        <v>0</v>
      </c>
      <c r="G42" s="3"/>
    </row>
    <row r="43" spans="1:7" s="1" customFormat="1" ht="16" customHeight="1">
      <c r="A43" s="25"/>
      <c r="B43" s="31" t="s">
        <v>56</v>
      </c>
      <c r="C43" s="27" t="s">
        <v>13</v>
      </c>
      <c r="D43" s="27">
        <v>2</v>
      </c>
      <c r="E43" s="28"/>
      <c r="F43" s="29">
        <f t="shared" si="1"/>
        <v>0</v>
      </c>
      <c r="G43" s="3"/>
    </row>
    <row r="44" spans="1:7" s="1" customFormat="1" ht="16" customHeight="1">
      <c r="A44" s="25" t="s">
        <v>62</v>
      </c>
      <c r="B44" s="30" t="s">
        <v>63</v>
      </c>
      <c r="C44" s="27"/>
      <c r="D44" s="27"/>
      <c r="E44" s="28"/>
      <c r="F44" s="29">
        <f t="shared" si="1"/>
        <v>0</v>
      </c>
      <c r="G44" s="3"/>
    </row>
    <row r="45" spans="1:7" s="1" customFormat="1" ht="16" customHeight="1">
      <c r="A45" s="25"/>
      <c r="B45" s="31" t="s">
        <v>56</v>
      </c>
      <c r="C45" s="27" t="s">
        <v>57</v>
      </c>
      <c r="D45" s="27">
        <v>3175</v>
      </c>
      <c r="E45" s="28"/>
      <c r="F45" s="29">
        <f t="shared" si="1"/>
        <v>0</v>
      </c>
      <c r="G45" s="3"/>
    </row>
    <row r="46" spans="1:7" s="1" customFormat="1" ht="16" customHeight="1">
      <c r="A46" s="25"/>
      <c r="B46" s="31" t="s">
        <v>58</v>
      </c>
      <c r="C46" s="27" t="s">
        <v>57</v>
      </c>
      <c r="D46" s="27">
        <v>420</v>
      </c>
      <c r="E46" s="28"/>
      <c r="F46" s="29">
        <f t="shared" si="1"/>
        <v>0</v>
      </c>
      <c r="G46" s="3"/>
    </row>
    <row r="47" spans="1:7" s="1" customFormat="1" ht="16" customHeight="1">
      <c r="A47" s="32"/>
      <c r="B47" s="27"/>
      <c r="C47" s="27"/>
      <c r="D47" s="27"/>
      <c r="E47" s="28"/>
      <c r="F47" s="29"/>
      <c r="G47" s="3"/>
    </row>
    <row r="48" spans="1:7" s="1" customFormat="1" ht="16" customHeight="1">
      <c r="A48" s="21" t="s">
        <v>64</v>
      </c>
      <c r="B48" s="33" t="s">
        <v>65</v>
      </c>
      <c r="C48" s="22"/>
      <c r="D48" s="22"/>
      <c r="E48" s="23"/>
      <c r="F48" s="24"/>
      <c r="G48" s="3"/>
    </row>
    <row r="49" spans="1:7" s="1" customFormat="1" ht="28" customHeight="1">
      <c r="A49" s="25" t="s">
        <v>66</v>
      </c>
      <c r="B49" s="34" t="s">
        <v>67</v>
      </c>
      <c r="C49" s="27" t="s">
        <v>57</v>
      </c>
      <c r="D49" s="27">
        <v>4100</v>
      </c>
      <c r="E49" s="28"/>
      <c r="F49" s="29">
        <f>D49*E49</f>
        <v>0</v>
      </c>
      <c r="G49" s="3"/>
    </row>
    <row r="50" spans="1:7" s="1" customFormat="1" ht="16" customHeight="1">
      <c r="A50" s="25"/>
      <c r="B50" s="35"/>
      <c r="C50" s="27"/>
      <c r="D50" s="27"/>
      <c r="E50" s="28"/>
      <c r="F50" s="29"/>
    </row>
    <row r="51" spans="1:7" s="1" customFormat="1" ht="16" customHeight="1">
      <c r="A51" s="32"/>
      <c r="B51" s="32"/>
      <c r="C51" s="27"/>
      <c r="D51" s="27"/>
      <c r="E51" s="28"/>
      <c r="F51" s="29"/>
    </row>
    <row r="52" spans="1:7" s="1" customFormat="1" ht="16" customHeight="1">
      <c r="A52" s="32"/>
      <c r="B52" s="32"/>
      <c r="C52" s="27"/>
      <c r="D52" s="27"/>
      <c r="E52" s="28"/>
      <c r="F52" s="29">
        <f t="shared" ref="F52" si="2">D52*E52</f>
        <v>0</v>
      </c>
    </row>
    <row r="53" spans="1:7" s="1" customFormat="1" ht="16" customHeight="1">
      <c r="C53" s="2"/>
      <c r="D53" s="2"/>
      <c r="E53" s="36"/>
      <c r="F53" s="37"/>
    </row>
    <row r="54" spans="1:7" s="1" customFormat="1" ht="16" customHeight="1">
      <c r="B54" s="38" t="s">
        <v>68</v>
      </c>
      <c r="C54" s="39"/>
      <c r="D54" s="40"/>
      <c r="E54" s="41"/>
      <c r="F54" s="42">
        <f>SUM(F11:F52)</f>
        <v>0</v>
      </c>
    </row>
    <row r="55" spans="1:7" s="1" customFormat="1" ht="16" customHeight="1">
      <c r="B55" s="43"/>
      <c r="C55" s="43"/>
      <c r="D55" s="2"/>
      <c r="E55" s="36"/>
      <c r="F55" s="42"/>
    </row>
    <row r="56" spans="1:7" s="1" customFormat="1" ht="16" customHeight="1">
      <c r="B56" s="44" t="s">
        <v>69</v>
      </c>
      <c r="C56" s="43"/>
      <c r="D56" s="2"/>
      <c r="E56" s="36"/>
      <c r="F56" s="45">
        <f>F54*20%</f>
        <v>0</v>
      </c>
    </row>
    <row r="57" spans="1:7" s="1" customFormat="1" ht="16" customHeight="1">
      <c r="B57" s="46" t="s">
        <v>70</v>
      </c>
      <c r="C57" s="47"/>
      <c r="D57" s="48"/>
      <c r="E57" s="49"/>
      <c r="F57" s="42">
        <f>F56+F54</f>
        <v>0</v>
      </c>
    </row>
    <row r="58" spans="1:7" s="1" customFormat="1" ht="16" customHeight="1">
      <c r="C58" s="2"/>
      <c r="D58" s="2"/>
      <c r="E58" s="36"/>
      <c r="F58" s="36"/>
    </row>
    <row r="60" spans="1:7">
      <c r="A60" s="50" t="s">
        <v>71</v>
      </c>
      <c r="B60" s="50"/>
      <c r="C60" s="50"/>
      <c r="D60" s="50"/>
      <c r="E60" s="50"/>
      <c r="F60" s="51"/>
    </row>
    <row r="61" spans="1:7">
      <c r="A61" s="50"/>
      <c r="B61" s="50"/>
      <c r="C61" s="50"/>
      <c r="D61" s="50"/>
      <c r="E61" s="50"/>
      <c r="F61" s="51"/>
    </row>
    <row r="62" spans="1:7">
      <c r="A62" s="50" t="s">
        <v>72</v>
      </c>
      <c r="B62" s="50"/>
      <c r="C62" s="50"/>
      <c r="D62" s="50"/>
      <c r="E62" s="50"/>
      <c r="F62" s="51"/>
    </row>
    <row r="63" spans="1:7">
      <c r="A63" s="50"/>
      <c r="B63" s="50"/>
      <c r="C63" s="50"/>
      <c r="D63" s="50"/>
      <c r="E63" s="50"/>
      <c r="F63" s="51"/>
    </row>
    <row r="64" spans="1:7">
      <c r="A64" s="50"/>
      <c r="B64" s="50"/>
      <c r="C64" s="50"/>
      <c r="D64" s="50"/>
      <c r="E64" s="50"/>
      <c r="F64" s="51"/>
    </row>
    <row r="65" spans="1:6">
      <c r="A65" s="50"/>
      <c r="B65" s="50"/>
      <c r="C65" s="50"/>
      <c r="D65" s="50"/>
      <c r="E65" s="50"/>
      <c r="F65" s="51"/>
    </row>
    <row r="66" spans="1:6">
      <c r="A66" s="50"/>
      <c r="B66" s="50"/>
      <c r="C66" s="50"/>
      <c r="D66" s="50"/>
      <c r="E66" s="50"/>
      <c r="F66" s="51"/>
    </row>
    <row r="67" spans="1:6">
      <c r="A67" s="50"/>
      <c r="B67" s="50"/>
      <c r="C67" s="50"/>
      <c r="D67" s="50"/>
      <c r="E67" s="50"/>
      <c r="F67" s="51"/>
    </row>
    <row r="68" spans="1:6">
      <c r="A68" s="50"/>
      <c r="B68" s="50"/>
      <c r="C68" s="50"/>
      <c r="D68" s="50"/>
      <c r="E68" s="50"/>
      <c r="F68" s="51"/>
    </row>
    <row r="69" spans="1:6">
      <c r="A69" s="50"/>
      <c r="B69" s="50"/>
      <c r="C69" s="50"/>
      <c r="D69" s="50"/>
      <c r="E69" s="50"/>
      <c r="F69" s="51"/>
    </row>
    <row r="70" spans="1:6">
      <c r="A70" s="50"/>
      <c r="B70" s="50"/>
      <c r="C70" s="50"/>
      <c r="D70" s="50"/>
      <c r="E70" s="50"/>
      <c r="F70" s="51"/>
    </row>
  </sheetData>
  <mergeCells count="3">
    <mergeCell ref="C2:F5"/>
    <mergeCell ref="B3:B4"/>
    <mergeCell ref="B8:B9"/>
  </mergeCells>
  <pageMargins left="0.29824561403508798" right="0.398094315245478" top="0.75500645994832005" bottom="0.65891472868217005" header="0.43307086614173201" footer="0.511811023622047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Gothic,Normal"&amp;8&amp;K000000Rabolini Schlegel et Associés &amp;R&amp;"Century Gothic,Normal"&amp;8&amp;K000000MARS 2026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24</vt:i4>
      </vt:variant>
    </vt:vector>
  </HeadingPairs>
  <TitlesOfParts>
    <vt:vector size="26" baseType="lpstr">
      <vt:lpstr>Page de garde</vt:lpstr>
      <vt:lpstr>LOT 01  ÉCHAFAUDAGE</vt:lpstr>
      <vt:lpstr>'LOT 01  ÉCHAFAUDAGE'!_Toc220451384</vt:lpstr>
      <vt:lpstr>'LOT 01  ÉCHAFAUDAGE'!_Toc220451385</vt:lpstr>
      <vt:lpstr>'LOT 01  ÉCHAFAUDAGE'!_Toc220451386</vt:lpstr>
      <vt:lpstr>'LOT 01  ÉCHAFAUDAGE'!_Toc220451387</vt:lpstr>
      <vt:lpstr>'LOT 01  ÉCHAFAUDAGE'!_Toc220451388</vt:lpstr>
      <vt:lpstr>'LOT 01  ÉCHAFAUDAGE'!_Toc220451389</vt:lpstr>
      <vt:lpstr>'LOT 01  ÉCHAFAUDAGE'!_Toc220451390</vt:lpstr>
      <vt:lpstr>'LOT 01  ÉCHAFAUDAGE'!_Toc220451391</vt:lpstr>
      <vt:lpstr>'LOT 01  ÉCHAFAUDAGE'!_Toc220451392</vt:lpstr>
      <vt:lpstr>'LOT 01  ÉCHAFAUDAGE'!_Toc220451393</vt:lpstr>
      <vt:lpstr>'LOT 01  ÉCHAFAUDAGE'!_Toc220451394</vt:lpstr>
      <vt:lpstr>'LOT 01  ÉCHAFAUDAGE'!_Toc220451395</vt:lpstr>
      <vt:lpstr>'LOT 01  ÉCHAFAUDAGE'!_Toc220451396</vt:lpstr>
      <vt:lpstr>'LOT 01  ÉCHAFAUDAGE'!_Toc220451397</vt:lpstr>
      <vt:lpstr>'LOT 01  ÉCHAFAUDAGE'!_Toc220451398</vt:lpstr>
      <vt:lpstr>'LOT 01  ÉCHAFAUDAGE'!_Toc220451399</vt:lpstr>
      <vt:lpstr>'LOT 01  ÉCHAFAUDAGE'!_Toc220451400</vt:lpstr>
      <vt:lpstr>'LOT 01  ÉCHAFAUDAGE'!_Toc220451401</vt:lpstr>
      <vt:lpstr>'LOT 01  ÉCHAFAUDAGE'!_Toc220451403</vt:lpstr>
      <vt:lpstr>'LOT 01  ÉCHAFAUDAGE'!_Toc220451404</vt:lpstr>
      <vt:lpstr>'LOT 01  ÉCHAFAUDAGE'!_Toc220451405</vt:lpstr>
      <vt:lpstr>'LOT 01  ÉCHAFAUDAGE'!Impression_des_titres</vt:lpstr>
      <vt:lpstr>'LOT 01  ÉCHAFAUDAGE'!Zone_d_impression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hani</dc:creator>
  <cp:lastModifiedBy>mourad hani</cp:lastModifiedBy>
  <dcterms:created xsi:type="dcterms:W3CDTF">2026-03-19T12:37:50Z</dcterms:created>
  <dcterms:modified xsi:type="dcterms:W3CDTF">2026-03-26T21:33:34Z</dcterms:modified>
</cp:coreProperties>
</file>